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https://bdrde-my.sharepoint.com/personal/andrea_wussow_bdr_de/Documents/Andrea/AA_Vergabe/HSM/Preisblatt/"/>
    </mc:Choice>
  </mc:AlternateContent>
  <xr:revisionPtr revIDLastSave="20" documentId="8_{34E3C4BE-680C-43EE-A1FB-FF9FEF33EC14}" xr6:coauthVersionLast="47" xr6:coauthVersionMax="47" xr10:uidLastSave="{6BEC9150-2E80-4FC5-B49C-A6D2A4C45A22}"/>
  <bookViews>
    <workbookView xWindow="-110" yWindow="-110" windowWidth="19420" windowHeight="10300" firstSheet="1" activeTab="1" xr2:uid="{00000000-000D-0000-FFFF-FFFF00000000}"/>
  </bookViews>
  <sheets>
    <sheet name="Los 1" sheetId="3" r:id="rId1"/>
    <sheet name="Los 2" sheetId="6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J15" i="6"/>
  <c r="I16" i="6"/>
  <c r="J16" i="6" s="1"/>
  <c r="I8" i="6"/>
  <c r="J8" i="6" s="1"/>
  <c r="I37" i="3"/>
  <c r="J37" i="3" s="1"/>
  <c r="I36" i="3"/>
  <c r="J36" i="3" s="1"/>
  <c r="I35" i="3"/>
  <c r="J35" i="3" s="1"/>
  <c r="I34" i="3"/>
  <c r="J34" i="3" s="1"/>
  <c r="I20" i="3"/>
  <c r="I24" i="6"/>
  <c r="I25" i="6" s="1"/>
  <c r="I20" i="6"/>
  <c r="I21" i="6" s="1"/>
  <c r="I6" i="6"/>
  <c r="J6" i="6"/>
  <c r="I7" i="6"/>
  <c r="J7" i="6" s="1"/>
  <c r="I15" i="6"/>
  <c r="I5" i="6"/>
  <c r="J5" i="6" s="1"/>
  <c r="E1" i="6"/>
  <c r="I24" i="3"/>
  <c r="I25" i="3" s="1"/>
  <c r="I16" i="3"/>
  <c r="J16" i="3" s="1"/>
  <c r="I15" i="3"/>
  <c r="I7" i="3"/>
  <c r="J7" i="3" s="1"/>
  <c r="I8" i="3"/>
  <c r="J8" i="3" s="1"/>
  <c r="I6" i="3"/>
  <c r="J6" i="3" s="1"/>
  <c r="J17" i="6" l="1"/>
  <c r="J9" i="6"/>
  <c r="J38" i="3"/>
  <c r="J15" i="3"/>
  <c r="J17" i="3" s="1"/>
  <c r="J9" i="3"/>
  <c r="J10" i="3" s="1"/>
  <c r="I21" i="3"/>
  <c r="J26" i="3" l="1"/>
  <c r="J39" i="3" s="1"/>
  <c r="I26" i="6"/>
  <c r="E1" i="3"/>
</calcChain>
</file>

<file path=xl/sharedStrings.xml><?xml version="1.0" encoding="utf-8"?>
<sst xmlns="http://schemas.openxmlformats.org/spreadsheetml/2006/main" count="131" uniqueCount="54">
  <si>
    <t>Preisblatt Vergabe ECA-2026-041 HSM</t>
  </si>
  <si>
    <t>Bitte die gelb markierten Felder befüllen</t>
  </si>
  <si>
    <t>Angabe von Nettopreisen; Bruttopreise ergeben sich gemäß Vergabeunterlagen aus den angebotenen Nettopreisen zzgl. der gesetzlichen Mehrwertsteuer</t>
  </si>
  <si>
    <t>Anschaffungskosten Hardware</t>
  </si>
  <si>
    <t>Nr.</t>
  </si>
  <si>
    <t>Bezeichnung</t>
  </si>
  <si>
    <t>Menge*</t>
  </si>
  <si>
    <t>Preis in EUR (Netto / Herstellerliste)</t>
  </si>
  <si>
    <t>Rabatt</t>
  </si>
  <si>
    <t>Einzelpreis in €</t>
  </si>
  <si>
    <t>Gesamtpreis in EUR (4 Jahre)</t>
  </si>
  <si>
    <t>General Purpose</t>
  </si>
  <si>
    <t xml:space="preserve">Utimaco CSe100 General Purpose </t>
  </si>
  <si>
    <t>Leistungsbeschreibung 3.2.</t>
  </si>
  <si>
    <t xml:space="preserve">Utimaco SE General Purpose </t>
  </si>
  <si>
    <t>CP5</t>
  </si>
  <si>
    <t xml:space="preserve">Utimaco Se1500 V5 CP5 VS-NfD-Zulassung </t>
  </si>
  <si>
    <t>Leistungsbeschreibung 3.1.</t>
  </si>
  <si>
    <t xml:space="preserve">Utimaco CP5-Serie CC-Zertifizierung eIDAS </t>
  </si>
  <si>
    <t>Summe</t>
  </si>
  <si>
    <t>Betriebskosten und Support</t>
  </si>
  <si>
    <t>Support- und Serviceleistung je General Purpose HSM</t>
  </si>
  <si>
    <t>Pauschale Angabe der jährlichen Kosten für die Bereitstellung des technischen Supports zur Sicherstellung der Systemverfügbarkeit gem. Leistungsbeschreibung 4.3 &amp; 4.4</t>
  </si>
  <si>
    <t>Support- und Serviceleistung je Utimaco Cryptoserver CP5</t>
  </si>
  <si>
    <t>Versandkosten</t>
  </si>
  <si>
    <t>Anzahl*</t>
  </si>
  <si>
    <t>Einzelpreis / Versand in EUR</t>
  </si>
  <si>
    <t>Gesamtpreis in €</t>
  </si>
  <si>
    <t>Versandkosten pro Abruf</t>
  </si>
  <si>
    <t>Versandkostenpauschale für Lieferung der unter Nr. 1 - 4 gelisteten Geräte</t>
  </si>
  <si>
    <t>Produktbezogene Dienstleistungen</t>
  </si>
  <si>
    <t>Stunden*</t>
  </si>
  <si>
    <t>Einzelpreis / Std in EUR</t>
  </si>
  <si>
    <t>Gesamtpreis in €**</t>
  </si>
  <si>
    <t>individuelle Beratungsbedarfe</t>
  </si>
  <si>
    <t>Leistungsbeschreibung 4.6.</t>
  </si>
  <si>
    <t>Teilwertungspreis Los 1 (Neubeschaffung + Wartung)</t>
  </si>
  <si>
    <t>* Diese Angabe dient lediglich der Berechnung des Angebotswertungspreises und begründet keinen Anspruch des Auftragnehmers auf Abruf in entsprechender Höhe. Sie ist lediglich eine kalkulatorische Annahme zur Berechnung des Wertungspreises</t>
  </si>
  <si>
    <t xml:space="preserve">** Die Wartung von BestandsHSMs tritt nach Ablauf der bestehenden Wartungsverträge in Kraft. Informationen dazu sind in Los 1 zu finden. </t>
  </si>
  <si>
    <t>*** Menge entspricht dem aktuellen Bestand beim AG</t>
  </si>
  <si>
    <t>Wartung für BestandsHSM**</t>
  </si>
  <si>
    <t>Menge***</t>
  </si>
  <si>
    <t>Pauschale Angabe der jährlichen Kosten für die Bereitstellung des technischen Supports zur Sicherstellung der Systemverfügbarkeit gem. Leistungsbeschreibung Los 1 4.3 &amp; 4.4</t>
  </si>
  <si>
    <t>Teilwertungspreis Los 1 (Wartung Bestand)</t>
  </si>
  <si>
    <t>Gesamtwertungspreis Los 1</t>
  </si>
  <si>
    <t>Gesamtpreis in EUR</t>
  </si>
  <si>
    <t xml:space="preserve"> HSM General Purpose </t>
  </si>
  <si>
    <t>Leistungsbeschreibung 3.</t>
  </si>
  <si>
    <t>Zertifizierte HSMs</t>
  </si>
  <si>
    <t>HSM mit CC-Zertifizierung nach eIDAS</t>
  </si>
  <si>
    <t>HSM mit VS-NfD Zulassung durch das BSI (LAN Variante)</t>
  </si>
  <si>
    <t>HSM mit VS-NfD Zulassung durch das BSI (PCIe Variante)</t>
  </si>
  <si>
    <t>Support- und Serviceleistung je zertifiziertes HSM</t>
  </si>
  <si>
    <t>Gesamtwertungspreis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</si>
</sst>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</cellStyleXfs>
  <cellXfs count="116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44" fontId="1" fillId="2" borderId="6" xfId="1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wrapText="1"/>
    </xf>
    <xf numFmtId="0" fontId="0" fillId="4" borderId="8" xfId="0" applyFill="1" applyBorder="1" applyAlignment="1">
      <alignment horizontal="center" vertical="center" wrapText="1"/>
    </xf>
    <xf numFmtId="44" fontId="1" fillId="4" borderId="8" xfId="1" applyFont="1" applyFill="1" applyBorder="1" applyAlignment="1" applyProtection="1">
      <alignment wrapText="1"/>
    </xf>
    <xf numFmtId="0" fontId="0" fillId="0" borderId="11" xfId="0" applyBorder="1" applyAlignment="1">
      <alignment horizontal="center" vertical="center" wrapText="1"/>
    </xf>
    <xf numFmtId="9" fontId="1" fillId="2" borderId="6" xfId="1" applyNumberFormat="1" applyFont="1" applyFill="1" applyBorder="1" applyAlignment="1" applyProtection="1">
      <alignment horizontal="left" vertical="center" wrapText="1"/>
      <protection locked="0"/>
    </xf>
    <xf numFmtId="164" fontId="0" fillId="5" borderId="6" xfId="0" applyNumberFormat="1" applyFill="1" applyBorder="1" applyAlignment="1">
      <alignment horizontal="left" vertical="center"/>
    </xf>
    <xf numFmtId="0" fontId="0" fillId="0" borderId="0" xfId="0" applyAlignment="1">
      <alignment wrapText="1"/>
    </xf>
    <xf numFmtId="44" fontId="1" fillId="2" borderId="15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center" vertical="center"/>
    </xf>
    <xf numFmtId="9" fontId="1" fillId="2" borderId="8" xfId="1" applyNumberFormat="1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4" fontId="1" fillId="2" borderId="19" xfId="1" applyFont="1" applyFill="1" applyBorder="1" applyAlignment="1" applyProtection="1">
      <alignment horizontal="left" vertical="center" wrapText="1"/>
      <protection locked="0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 vertical="center" wrapText="1"/>
    </xf>
    <xf numFmtId="44" fontId="1" fillId="4" borderId="0" xfId="1" applyFont="1" applyFill="1" applyBorder="1" applyAlignment="1" applyProtection="1">
      <alignment wrapText="1"/>
    </xf>
    <xf numFmtId="0" fontId="0" fillId="4" borderId="0" xfId="0" applyFill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4" fontId="1" fillId="0" borderId="0" xfId="1" applyFont="1" applyFill="1" applyBorder="1" applyAlignment="1" applyProtection="1">
      <alignment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164" fontId="0" fillId="4" borderId="8" xfId="0" applyNumberFormat="1" applyFill="1" applyBorder="1"/>
    <xf numFmtId="9" fontId="1" fillId="0" borderId="6" xfId="1" applyNumberFormat="1" applyFont="1" applyFill="1" applyBorder="1" applyAlignment="1" applyProtection="1">
      <alignment horizontal="left" vertical="center" wrapText="1"/>
      <protection locked="0"/>
    </xf>
    <xf numFmtId="0" fontId="0" fillId="6" borderId="27" xfId="0" applyFill="1" applyBorder="1"/>
    <xf numFmtId="0" fontId="0" fillId="6" borderId="17" xfId="0" applyFill="1" applyBorder="1"/>
    <xf numFmtId="0" fontId="0" fillId="6" borderId="17" xfId="0" applyFill="1" applyBorder="1" applyAlignment="1">
      <alignment wrapText="1"/>
    </xf>
    <xf numFmtId="9" fontId="1" fillId="3" borderId="6" xfId="1" applyNumberFormat="1" applyFont="1" applyFill="1" applyBorder="1" applyAlignment="1" applyProtection="1">
      <alignment horizontal="left" vertical="center" wrapText="1"/>
      <protection locked="0"/>
    </xf>
    <xf numFmtId="1" fontId="4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4" borderId="28" xfId="0" applyFill="1" applyBorder="1"/>
    <xf numFmtId="0" fontId="0" fillId="0" borderId="26" xfId="0" applyBorder="1"/>
    <xf numFmtId="0" fontId="9" fillId="0" borderId="28" xfId="0" applyFont="1" applyBorder="1"/>
    <xf numFmtId="0" fontId="0" fillId="0" borderId="23" xfId="0" applyBorder="1" applyAlignment="1">
      <alignment vertical="center" textRotation="90"/>
    </xf>
    <xf numFmtId="0" fontId="10" fillId="0" borderId="13" xfId="0" applyFont="1" applyBorder="1" applyAlignment="1">
      <alignment horizontal="center" vertical="center" wrapText="1"/>
    </xf>
    <xf numFmtId="1" fontId="10" fillId="0" borderId="12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0" fillId="4" borderId="29" xfId="0" applyNumberFormat="1" applyFill="1" applyBorder="1"/>
    <xf numFmtId="0" fontId="0" fillId="0" borderId="0" xfId="0" applyAlignment="1">
      <alignment horizontal="left" vertical="center" wrapText="1"/>
    </xf>
    <xf numFmtId="164" fontId="0" fillId="5" borderId="23" xfId="0" applyNumberFormat="1" applyFill="1" applyBorder="1" applyAlignment="1">
      <alignment horizontal="left" vertical="center"/>
    </xf>
    <xf numFmtId="0" fontId="0" fillId="7" borderId="31" xfId="0" applyFill="1" applyBorder="1"/>
    <xf numFmtId="0" fontId="0" fillId="7" borderId="32" xfId="0" applyFill="1" applyBorder="1"/>
    <xf numFmtId="0" fontId="0" fillId="7" borderId="32" xfId="0" applyFill="1" applyBorder="1" applyAlignment="1">
      <alignment wrapText="1"/>
    </xf>
    <xf numFmtId="164" fontId="7" fillId="7" borderId="33" xfId="0" applyNumberFormat="1" applyFont="1" applyFill="1" applyBorder="1" applyAlignment="1">
      <alignment vertical="center"/>
    </xf>
    <xf numFmtId="0" fontId="0" fillId="6" borderId="16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4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64" fontId="7" fillId="6" borderId="14" xfId="0" applyNumberFormat="1" applyFont="1" applyFill="1" applyBorder="1" applyAlignment="1">
      <alignment vertical="center"/>
    </xf>
    <xf numFmtId="164" fontId="7" fillId="6" borderId="34" xfId="0" applyNumberFormat="1" applyFont="1" applyFill="1" applyBorder="1" applyAlignment="1">
      <alignment vertical="center"/>
    </xf>
    <xf numFmtId="0" fontId="0" fillId="7" borderId="27" xfId="0" applyFill="1" applyBorder="1" applyAlignment="1">
      <alignment vertical="center"/>
    </xf>
    <xf numFmtId="0" fontId="0" fillId="7" borderId="17" xfId="0" applyFill="1" applyBorder="1" applyAlignment="1">
      <alignment vertical="center"/>
    </xf>
    <xf numFmtId="0" fontId="0" fillId="7" borderId="17" xfId="0" applyFill="1" applyBorder="1" applyAlignment="1">
      <alignment vertical="center" wrapText="1"/>
    </xf>
    <xf numFmtId="164" fontId="7" fillId="7" borderId="14" xfId="0" applyNumberFormat="1" applyFont="1" applyFill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0" fillId="0" borderId="41" xfId="0" applyBorder="1" applyAlignment="1">
      <alignment horizontal="center" vertical="center" textRotation="90"/>
    </xf>
    <xf numFmtId="0" fontId="7" fillId="7" borderId="17" xfId="0" applyFont="1" applyFill="1" applyBorder="1" applyAlignment="1">
      <alignment horizontal="center" vertical="center" wrapText="1"/>
    </xf>
    <xf numFmtId="0" fontId="7" fillId="7" borderId="4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6" borderId="29" xfId="0" applyFont="1" applyFill="1" applyBorder="1" applyAlignment="1">
      <alignment horizontal="left" vertical="center" wrapText="1"/>
    </xf>
    <xf numFmtId="0" fontId="7" fillId="6" borderId="3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7" fillId="7" borderId="32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textRotation="90"/>
    </xf>
    <xf numFmtId="0" fontId="0" fillId="0" borderId="15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r.de\Daten\Bereiche\PUR\Einkauf525\FP%20SO%20RMS\Senger\Templates\Preisblatt%20Vergabeverfahren\II.4%20Anl4_Preisblatt_S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elseite"/>
      <sheetName val="Dienstleistungen"/>
      <sheetName val="Notebook und Zubehör"/>
      <sheetName val="Mengengerüst und Bewertung"/>
    </sheetNames>
    <sheetDataSet>
      <sheetData sheetId="0">
        <row r="19">
          <cell r="A19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zoomScale="70" zoomScaleNormal="70" workbookViewId="0">
      <selection activeCell="D36" sqref="D36:E36"/>
    </sheetView>
  </sheetViews>
  <sheetFormatPr defaultColWidth="11.42578125" defaultRowHeight="14.45"/>
  <cols>
    <col min="1" max="2" width="5.7109375" customWidth="1"/>
    <col min="3" max="3" width="27.42578125" style="13" customWidth="1"/>
    <col min="4" max="4" width="7" style="13" customWidth="1"/>
    <col min="5" max="5" width="29" style="13" customWidth="1"/>
    <col min="6" max="6" width="14.5703125" style="13" customWidth="1"/>
    <col min="7" max="7" width="19.5703125" style="13" customWidth="1"/>
    <col min="8" max="8" width="13.5703125" style="13" customWidth="1"/>
    <col min="9" max="9" width="23" customWidth="1"/>
    <col min="10" max="10" width="18.28515625" customWidth="1"/>
  </cols>
  <sheetData>
    <row r="1" spans="1:10" ht="22.5" customHeight="1" thickBot="1">
      <c r="A1" s="80" t="s">
        <v>0</v>
      </c>
      <c r="B1" s="80"/>
      <c r="C1" s="80"/>
      <c r="D1" s="80"/>
      <c r="E1" s="80">
        <f>[1]Titelseite!A19</f>
        <v>0</v>
      </c>
      <c r="F1" s="80"/>
      <c r="G1" s="80"/>
      <c r="H1" s="80"/>
      <c r="I1" s="80"/>
    </row>
    <row r="2" spans="1:10" ht="22.5" customHeight="1" thickBot="1">
      <c r="A2" s="45" t="s">
        <v>1</v>
      </c>
      <c r="B2" s="45"/>
      <c r="C2" s="45"/>
      <c r="D2" s="44"/>
      <c r="E2" s="44"/>
      <c r="F2" s="44"/>
      <c r="G2" s="44"/>
      <c r="H2" s="44"/>
      <c r="I2" s="44"/>
      <c r="J2" s="48"/>
    </row>
    <row r="3" spans="1:10" ht="15" thickBot="1">
      <c r="A3" s="81" t="s">
        <v>2</v>
      </c>
      <c r="B3" s="82"/>
      <c r="C3" s="83"/>
      <c r="D3" s="83"/>
      <c r="E3" s="83"/>
      <c r="F3" s="83"/>
      <c r="G3" s="83"/>
      <c r="H3" s="83"/>
      <c r="I3" s="83"/>
      <c r="J3" s="47"/>
    </row>
    <row r="4" spans="1:10" ht="18.600000000000001">
      <c r="A4" s="96" t="s">
        <v>3</v>
      </c>
      <c r="B4" s="97"/>
      <c r="C4" s="98"/>
      <c r="D4" s="98"/>
      <c r="E4" s="98"/>
      <c r="F4" s="98"/>
      <c r="G4" s="98"/>
      <c r="H4" s="98"/>
      <c r="I4" s="98"/>
    </row>
    <row r="5" spans="1:10" ht="29.1">
      <c r="A5" s="1" t="s">
        <v>4</v>
      </c>
      <c r="B5" s="20"/>
      <c r="C5" s="5" t="s">
        <v>5</v>
      </c>
      <c r="D5" s="112"/>
      <c r="E5" s="113"/>
      <c r="F5" s="35" t="s">
        <v>6</v>
      </c>
      <c r="G5" s="5" t="s">
        <v>7</v>
      </c>
      <c r="H5" s="5" t="s">
        <v>8</v>
      </c>
      <c r="I5" s="10" t="s">
        <v>9</v>
      </c>
      <c r="J5" s="5" t="s">
        <v>10</v>
      </c>
    </row>
    <row r="6" spans="1:10" ht="63.95" customHeight="1">
      <c r="A6" s="2">
        <v>1</v>
      </c>
      <c r="B6" s="109" t="s">
        <v>11</v>
      </c>
      <c r="C6" s="3" t="s">
        <v>12</v>
      </c>
      <c r="D6" s="86" t="s">
        <v>13</v>
      </c>
      <c r="E6" s="87"/>
      <c r="F6" s="43">
        <v>48</v>
      </c>
      <c r="G6" s="4"/>
      <c r="H6" s="11"/>
      <c r="I6" s="12">
        <f>G6-G6*H6</f>
        <v>0</v>
      </c>
      <c r="J6" s="12">
        <f>I6*F6</f>
        <v>0</v>
      </c>
    </row>
    <row r="7" spans="1:10" ht="63.95" customHeight="1">
      <c r="A7" s="2">
        <v>2</v>
      </c>
      <c r="B7" s="110"/>
      <c r="C7" s="17" t="s">
        <v>14</v>
      </c>
      <c r="D7" s="86" t="s">
        <v>13</v>
      </c>
      <c r="E7" s="87"/>
      <c r="F7" s="36">
        <v>20</v>
      </c>
      <c r="G7" s="4"/>
      <c r="H7" s="11"/>
      <c r="I7" s="12">
        <f t="shared" ref="I7:I9" si="0">G7-G7*H7</f>
        <v>0</v>
      </c>
      <c r="J7" s="12">
        <f t="shared" ref="J7:J9" si="1">I7*F7</f>
        <v>0</v>
      </c>
    </row>
    <row r="8" spans="1:10" ht="63.95" customHeight="1">
      <c r="A8" s="15">
        <v>3</v>
      </c>
      <c r="B8" s="111" t="s">
        <v>15</v>
      </c>
      <c r="C8" s="3" t="s">
        <v>16</v>
      </c>
      <c r="D8" s="86" t="s">
        <v>17</v>
      </c>
      <c r="E8" s="87"/>
      <c r="F8" s="34">
        <v>21</v>
      </c>
      <c r="G8" s="19"/>
      <c r="H8" s="16"/>
      <c r="I8" s="12">
        <f t="shared" si="0"/>
        <v>0</v>
      </c>
      <c r="J8" s="12">
        <f t="shared" si="1"/>
        <v>0</v>
      </c>
    </row>
    <row r="9" spans="1:10" ht="63.95" customHeight="1">
      <c r="A9" s="15">
        <v>4</v>
      </c>
      <c r="B9" s="110"/>
      <c r="C9" s="18" t="s">
        <v>18</v>
      </c>
      <c r="D9" s="86" t="s">
        <v>17</v>
      </c>
      <c r="E9" s="87"/>
      <c r="F9" s="34">
        <v>60</v>
      </c>
      <c r="G9" s="14"/>
      <c r="H9" s="16"/>
      <c r="I9" s="12">
        <f t="shared" si="0"/>
        <v>0</v>
      </c>
      <c r="J9" s="12">
        <f t="shared" si="1"/>
        <v>0</v>
      </c>
    </row>
    <row r="10" spans="1:10" ht="15" thickBot="1">
      <c r="A10" s="6"/>
      <c r="B10" s="22"/>
      <c r="C10" s="7"/>
      <c r="D10" s="8"/>
      <c r="E10" s="7"/>
      <c r="F10" s="7"/>
      <c r="G10" s="9"/>
      <c r="H10" s="8" t="s">
        <v>19</v>
      </c>
      <c r="I10" s="37"/>
      <c r="J10" s="37">
        <f>J9+J7+J6+J8</f>
        <v>0</v>
      </c>
    </row>
    <row r="11" spans="1:10">
      <c r="A11" s="29"/>
      <c r="B11" s="30"/>
      <c r="D11" s="31"/>
      <c r="G11" s="32"/>
      <c r="H11" s="31"/>
    </row>
    <row r="12" spans="1:10" ht="15" thickBot="1">
      <c r="A12" s="23"/>
      <c r="B12" s="24"/>
      <c r="C12" s="25"/>
      <c r="D12" s="26"/>
      <c r="E12" s="25"/>
      <c r="F12" s="25"/>
      <c r="G12" s="27"/>
      <c r="H12" s="26"/>
      <c r="I12" s="28"/>
      <c r="J12" s="46"/>
    </row>
    <row r="13" spans="1:10" ht="18.600000000000001">
      <c r="A13" s="114" t="s">
        <v>20</v>
      </c>
      <c r="B13" s="115"/>
      <c r="C13" s="115"/>
      <c r="D13" s="115"/>
      <c r="E13" s="115"/>
      <c r="F13" s="115"/>
      <c r="G13" s="115"/>
      <c r="H13" s="115"/>
      <c r="I13" s="97"/>
    </row>
    <row r="14" spans="1:10" ht="29.1">
      <c r="A14" s="1" t="s">
        <v>4</v>
      </c>
      <c r="B14" s="20"/>
      <c r="C14" s="5" t="s">
        <v>5</v>
      </c>
      <c r="D14" s="99"/>
      <c r="E14" s="100"/>
      <c r="F14" s="35" t="s">
        <v>6</v>
      </c>
      <c r="G14" s="5" t="s">
        <v>7</v>
      </c>
      <c r="H14" s="5" t="s">
        <v>8</v>
      </c>
      <c r="I14" s="10" t="s">
        <v>9</v>
      </c>
      <c r="J14" s="10" t="s">
        <v>10</v>
      </c>
    </row>
    <row r="15" spans="1:10" ht="72.599999999999994" customHeight="1">
      <c r="A15" s="2">
        <v>5</v>
      </c>
      <c r="B15" s="21"/>
      <c r="C15" s="3" t="s">
        <v>21</v>
      </c>
      <c r="D15" s="86" t="s">
        <v>22</v>
      </c>
      <c r="E15" s="87"/>
      <c r="F15" s="33">
        <v>68</v>
      </c>
      <c r="G15" s="14"/>
      <c r="H15" s="11"/>
      <c r="I15" s="12">
        <f>G15-G15*H15</f>
        <v>0</v>
      </c>
      <c r="J15" s="12">
        <f>I15*F15*4</f>
        <v>0</v>
      </c>
    </row>
    <row r="16" spans="1:10" ht="72.599999999999994" customHeight="1">
      <c r="A16" s="2">
        <v>6</v>
      </c>
      <c r="B16" s="21"/>
      <c r="C16" s="3" t="s">
        <v>23</v>
      </c>
      <c r="D16" s="86" t="s">
        <v>22</v>
      </c>
      <c r="E16" s="87"/>
      <c r="F16" s="33">
        <v>81</v>
      </c>
      <c r="G16" s="14"/>
      <c r="H16" s="11"/>
      <c r="I16" s="12">
        <f>G16-G16*H16</f>
        <v>0</v>
      </c>
      <c r="J16" s="12">
        <f>I16*F16*4</f>
        <v>0</v>
      </c>
    </row>
    <row r="17" spans="1:10" ht="15" thickBot="1">
      <c r="A17" s="6"/>
      <c r="B17" s="22"/>
      <c r="C17" s="7"/>
      <c r="D17" s="8"/>
      <c r="E17" s="7"/>
      <c r="F17" s="7"/>
      <c r="G17" s="9"/>
      <c r="H17" s="8" t="s">
        <v>19</v>
      </c>
      <c r="I17" s="37"/>
      <c r="J17" s="37">
        <f>SUM(J15:J16)</f>
        <v>0</v>
      </c>
    </row>
    <row r="18" spans="1:10" ht="18.600000000000001">
      <c r="A18" s="96" t="s">
        <v>24</v>
      </c>
      <c r="B18" s="97"/>
      <c r="C18" s="98"/>
      <c r="D18" s="98"/>
      <c r="E18" s="98"/>
      <c r="F18" s="98"/>
      <c r="G18" s="98"/>
      <c r="H18" s="98"/>
      <c r="I18" s="98"/>
    </row>
    <row r="19" spans="1:10" ht="29.1">
      <c r="A19" s="1" t="s">
        <v>4</v>
      </c>
      <c r="B19" s="20"/>
      <c r="C19" s="5" t="s">
        <v>5</v>
      </c>
      <c r="D19" s="99"/>
      <c r="E19" s="100"/>
      <c r="F19" s="5" t="s">
        <v>25</v>
      </c>
      <c r="G19" s="5" t="s">
        <v>26</v>
      </c>
      <c r="H19" s="5"/>
      <c r="I19" s="10" t="s">
        <v>27</v>
      </c>
    </row>
    <row r="20" spans="1:10" ht="63.95" customHeight="1" thickBot="1">
      <c r="A20" s="2">
        <v>7</v>
      </c>
      <c r="B20" s="21"/>
      <c r="C20" s="3" t="s">
        <v>28</v>
      </c>
      <c r="D20" s="86" t="s">
        <v>29</v>
      </c>
      <c r="E20" s="87"/>
      <c r="F20" s="50">
        <v>80</v>
      </c>
      <c r="G20" s="4"/>
      <c r="H20" s="42"/>
      <c r="I20" s="12">
        <f>F20*G20</f>
        <v>0</v>
      </c>
    </row>
    <row r="21" spans="1:10" ht="15" thickBot="1">
      <c r="A21" s="6"/>
      <c r="B21" s="22"/>
      <c r="C21" s="7"/>
      <c r="D21" s="8"/>
      <c r="E21" s="7"/>
      <c r="F21" s="7"/>
      <c r="G21" s="9"/>
      <c r="H21" s="8" t="s">
        <v>19</v>
      </c>
      <c r="I21" s="37">
        <f>I20</f>
        <v>0</v>
      </c>
    </row>
    <row r="22" spans="1:10" ht="18.600000000000001">
      <c r="A22" s="96" t="s">
        <v>30</v>
      </c>
      <c r="B22" s="97"/>
      <c r="C22" s="98"/>
      <c r="D22" s="98"/>
      <c r="E22" s="98"/>
      <c r="F22" s="98"/>
      <c r="G22" s="98"/>
      <c r="H22" s="98"/>
      <c r="I22" s="98"/>
    </row>
    <row r="23" spans="1:10" ht="25.5" customHeight="1">
      <c r="A23" s="1" t="s">
        <v>4</v>
      </c>
      <c r="B23" s="20"/>
      <c r="C23" s="5" t="s">
        <v>5</v>
      </c>
      <c r="D23" s="99"/>
      <c r="E23" s="100"/>
      <c r="F23" s="5" t="s">
        <v>31</v>
      </c>
      <c r="G23" s="5" t="s">
        <v>32</v>
      </c>
      <c r="H23" s="5"/>
      <c r="I23" s="10" t="s">
        <v>33</v>
      </c>
    </row>
    <row r="24" spans="1:10" ht="63.95" customHeight="1">
      <c r="A24" s="2">
        <v>8</v>
      </c>
      <c r="B24" s="21"/>
      <c r="C24" s="3" t="s">
        <v>34</v>
      </c>
      <c r="D24" s="86" t="s">
        <v>35</v>
      </c>
      <c r="E24" s="87"/>
      <c r="F24" s="50">
        <v>160</v>
      </c>
      <c r="G24" s="4"/>
      <c r="H24" s="38"/>
      <c r="I24" s="12">
        <f>F24*G24</f>
        <v>0</v>
      </c>
    </row>
    <row r="25" spans="1:10">
      <c r="A25" s="6"/>
      <c r="B25" s="22"/>
      <c r="C25" s="7"/>
      <c r="D25" s="8"/>
      <c r="E25" s="7"/>
      <c r="F25" s="7"/>
      <c r="G25" s="9"/>
      <c r="H25" s="8" t="s">
        <v>19</v>
      </c>
      <c r="I25" s="54">
        <f>I24</f>
        <v>0</v>
      </c>
    </row>
    <row r="26" spans="1:10" ht="34.5" customHeight="1">
      <c r="A26" s="39"/>
      <c r="B26" s="40"/>
      <c r="C26" s="41"/>
      <c r="D26" s="41"/>
      <c r="E26" s="41"/>
      <c r="F26" s="41"/>
      <c r="G26" s="104" t="s">
        <v>36</v>
      </c>
      <c r="H26" s="104"/>
      <c r="I26" s="105"/>
      <c r="J26" s="74">
        <f>I25+I21+J17+J10</f>
        <v>0</v>
      </c>
    </row>
    <row r="28" spans="1:10">
      <c r="A28" t="s">
        <v>37</v>
      </c>
    </row>
    <row r="29" spans="1:10" ht="15" customHeight="1">
      <c r="A29" s="106" t="s">
        <v>38</v>
      </c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0" ht="15" customHeight="1">
      <c r="A30" s="106" t="s">
        <v>39</v>
      </c>
      <c r="B30" s="106"/>
      <c r="C30" s="106"/>
      <c r="D30" s="106"/>
      <c r="E30" s="106"/>
      <c r="F30" s="106"/>
      <c r="G30" s="106"/>
      <c r="H30" s="106"/>
      <c r="I30" s="55"/>
      <c r="J30" s="55"/>
    </row>
    <row r="31" spans="1:10" ht="15" customHeight="1">
      <c r="A31" s="55"/>
      <c r="B31" s="55"/>
      <c r="C31" s="55"/>
      <c r="D31" s="55"/>
      <c r="E31" s="55"/>
      <c r="F31" s="55"/>
      <c r="G31" s="55"/>
      <c r="H31" s="55"/>
      <c r="I31" s="55"/>
      <c r="J31" s="55"/>
    </row>
    <row r="32" spans="1:10" ht="18.600000000000001">
      <c r="A32" s="88" t="s">
        <v>40</v>
      </c>
      <c r="B32" s="89"/>
      <c r="C32" s="89"/>
      <c r="D32" s="89"/>
      <c r="E32" s="89"/>
      <c r="F32" s="89"/>
      <c r="G32" s="89"/>
      <c r="H32" s="89"/>
      <c r="I32" s="89"/>
      <c r="J32" s="90"/>
    </row>
    <row r="33" spans="1:10" ht="29.1">
      <c r="A33" s="65" t="s">
        <v>4</v>
      </c>
      <c r="B33" s="66"/>
      <c r="C33" s="67" t="s">
        <v>5</v>
      </c>
      <c r="D33" s="84"/>
      <c r="E33" s="85"/>
      <c r="F33" s="68" t="s">
        <v>41</v>
      </c>
      <c r="G33" s="67" t="s">
        <v>7</v>
      </c>
      <c r="H33" s="67" t="s">
        <v>8</v>
      </c>
      <c r="I33" s="69" t="s">
        <v>9</v>
      </c>
      <c r="J33" s="67" t="s">
        <v>10</v>
      </c>
    </row>
    <row r="34" spans="1:10" ht="72" customHeight="1">
      <c r="A34" s="2">
        <v>1</v>
      </c>
      <c r="B34" s="109" t="s">
        <v>11</v>
      </c>
      <c r="C34" s="3" t="s">
        <v>12</v>
      </c>
      <c r="D34" s="86" t="s">
        <v>42</v>
      </c>
      <c r="E34" s="87"/>
      <c r="F34" s="51">
        <v>48</v>
      </c>
      <c r="G34" s="4"/>
      <c r="H34" s="11"/>
      <c r="I34" s="12">
        <f>G34-G34*H34</f>
        <v>0</v>
      </c>
      <c r="J34" s="12">
        <f>I34*F34*4</f>
        <v>0</v>
      </c>
    </row>
    <row r="35" spans="1:10" ht="75.75" customHeight="1">
      <c r="A35" s="2">
        <v>2</v>
      </c>
      <c r="B35" s="110"/>
      <c r="C35" s="17" t="s">
        <v>14</v>
      </c>
      <c r="D35" s="86" t="s">
        <v>42</v>
      </c>
      <c r="E35" s="87"/>
      <c r="F35" s="52">
        <v>20</v>
      </c>
      <c r="G35" s="4"/>
      <c r="H35" s="11"/>
      <c r="I35" s="12">
        <f t="shared" ref="I35:I37" si="2">G35-G35*H35</f>
        <v>0</v>
      </c>
      <c r="J35" s="12">
        <f>I35*F35*4</f>
        <v>0</v>
      </c>
    </row>
    <row r="36" spans="1:10" ht="70.5" customHeight="1">
      <c r="A36" s="15">
        <v>3</v>
      </c>
      <c r="B36" s="111" t="s">
        <v>15</v>
      </c>
      <c r="C36" s="3" t="s">
        <v>16</v>
      </c>
      <c r="D36" s="86" t="s">
        <v>42</v>
      </c>
      <c r="E36" s="87"/>
      <c r="F36" s="53">
        <v>21</v>
      </c>
      <c r="G36" s="19"/>
      <c r="H36" s="16"/>
      <c r="I36" s="12">
        <f t="shared" si="2"/>
        <v>0</v>
      </c>
      <c r="J36" s="12">
        <f>I36*F36*4</f>
        <v>0</v>
      </c>
    </row>
    <row r="37" spans="1:10" ht="87.75" customHeight="1">
      <c r="A37" s="15">
        <v>4</v>
      </c>
      <c r="B37" s="110"/>
      <c r="C37" s="18" t="s">
        <v>18</v>
      </c>
      <c r="D37" s="86" t="s">
        <v>42</v>
      </c>
      <c r="E37" s="87"/>
      <c r="F37" s="53">
        <v>60</v>
      </c>
      <c r="G37" s="14"/>
      <c r="H37" s="16"/>
      <c r="I37" s="12">
        <f t="shared" si="2"/>
        <v>0</v>
      </c>
      <c r="J37" s="56">
        <f>I37*F37*4</f>
        <v>0</v>
      </c>
    </row>
    <row r="38" spans="1:10" ht="24" customHeight="1">
      <c r="A38" s="61"/>
      <c r="B38" s="62"/>
      <c r="C38" s="63"/>
      <c r="D38" s="64"/>
      <c r="E38" s="63"/>
      <c r="F38" s="63"/>
      <c r="G38" s="107" t="s">
        <v>43</v>
      </c>
      <c r="H38" s="107"/>
      <c r="I38" s="107"/>
      <c r="J38" s="75">
        <f>J37+J35+J34+J36</f>
        <v>0</v>
      </c>
    </row>
    <row r="39" spans="1:10" ht="40.5" customHeight="1">
      <c r="A39" s="57"/>
      <c r="B39" s="58"/>
      <c r="C39" s="59"/>
      <c r="D39" s="59"/>
      <c r="E39" s="59"/>
      <c r="F39" s="59"/>
      <c r="G39" s="108" t="s">
        <v>44</v>
      </c>
      <c r="H39" s="108"/>
      <c r="I39" s="108"/>
      <c r="J39" s="60">
        <f>J38+J26</f>
        <v>0</v>
      </c>
    </row>
    <row r="40" spans="1:10" ht="18" customHeight="1">
      <c r="C40" s="103"/>
      <c r="D40" s="103"/>
      <c r="E40" s="103"/>
      <c r="F40" s="103"/>
      <c r="G40" s="103"/>
      <c r="H40" s="103"/>
      <c r="I40" s="103"/>
    </row>
  </sheetData>
  <sheetProtection algorithmName="SHA-512" hashValue="Hu+pHQ84oGsg3KaYFVlzVHvbe2MgyC3dWMt/1vBeSLYpWMMJu96ogM6iw/1CN/PXW4rRFtzgMd6QAgN6uDGJYg==" saltValue="npXcdea/kiucAjE5R6RhpA==" spinCount="100000" sheet="1" objects="1" scenarios="1"/>
  <protectedRanges>
    <protectedRange algorithmName="SHA-512" hashValue="pPiPkiFF5wq1yZu0lELFu+R+aSMA7sxqyBkGqWrWwITkNCn2+F2nLtPXru9K/WVUe4tcBGZWGjeo7kyRgQszqA==" saltValue="O/eaUAt9nLNbyrblO7mrzg==" spinCount="100000" sqref="G6:H9 G15:H16 G20 G24" name="Bereich1"/>
  </protectedRanges>
  <mergeCells count="34">
    <mergeCell ref="A22:I22"/>
    <mergeCell ref="D23:E23"/>
    <mergeCell ref="D24:E24"/>
    <mergeCell ref="D20:E20"/>
    <mergeCell ref="A3:I3"/>
    <mergeCell ref="A4:I4"/>
    <mergeCell ref="D5:E5"/>
    <mergeCell ref="A13:I13"/>
    <mergeCell ref="D6:E6"/>
    <mergeCell ref="D8:E8"/>
    <mergeCell ref="D9:E9"/>
    <mergeCell ref="B6:B7"/>
    <mergeCell ref="B8:B9"/>
    <mergeCell ref="D7:E7"/>
    <mergeCell ref="A1:I1"/>
    <mergeCell ref="A18:I18"/>
    <mergeCell ref="D14:E14"/>
    <mergeCell ref="D16:E16"/>
    <mergeCell ref="D19:E19"/>
    <mergeCell ref="D15:E15"/>
    <mergeCell ref="C40:I40"/>
    <mergeCell ref="G26:I26"/>
    <mergeCell ref="A29:J29"/>
    <mergeCell ref="G38:I38"/>
    <mergeCell ref="G39:I39"/>
    <mergeCell ref="A30:H30"/>
    <mergeCell ref="A32:J32"/>
    <mergeCell ref="D33:E33"/>
    <mergeCell ref="B34:B35"/>
    <mergeCell ref="D34:E34"/>
    <mergeCell ref="D35:E35"/>
    <mergeCell ref="B36:B37"/>
    <mergeCell ref="D36:E36"/>
    <mergeCell ref="D37:E37"/>
  </mergeCells>
  <pageMargins left="0.7" right="0.7" top="0.78740157499999996" bottom="0.78740157499999996" header="0.3" footer="0.3"/>
  <pageSetup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B3D65-209C-4731-8ED5-179281FFA919}">
  <dimension ref="A1:J28"/>
  <sheetViews>
    <sheetView tabSelected="1" zoomScale="70" zoomScaleNormal="70" workbookViewId="0">
      <selection activeCell="F7" sqref="F7"/>
    </sheetView>
  </sheetViews>
  <sheetFormatPr defaultColWidth="11.42578125" defaultRowHeight="14.45"/>
  <cols>
    <col min="1" max="2" width="5.7109375" customWidth="1"/>
    <col min="3" max="3" width="27.42578125" style="13" customWidth="1"/>
    <col min="4" max="4" width="7" style="13" customWidth="1"/>
    <col min="5" max="5" width="29" style="13" customWidth="1"/>
    <col min="6" max="6" width="14.5703125" style="13" customWidth="1"/>
    <col min="7" max="7" width="19.5703125" style="13" customWidth="1"/>
    <col min="8" max="8" width="13.5703125" style="13" customWidth="1"/>
    <col min="9" max="9" width="23" customWidth="1"/>
    <col min="10" max="10" width="18.28515625" customWidth="1"/>
  </cols>
  <sheetData>
    <row r="1" spans="1:10" ht="22.5" customHeight="1" thickBot="1">
      <c r="A1" s="80" t="s">
        <v>0</v>
      </c>
      <c r="B1" s="80"/>
      <c r="C1" s="80"/>
      <c r="D1" s="80"/>
      <c r="E1" s="80">
        <f>[1]Titelseite!A19</f>
        <v>0</v>
      </c>
      <c r="F1" s="80"/>
      <c r="G1" s="80"/>
      <c r="H1" s="80"/>
      <c r="I1" s="80"/>
    </row>
    <row r="2" spans="1:10">
      <c r="A2" s="81" t="s">
        <v>2</v>
      </c>
      <c r="B2" s="82"/>
      <c r="C2" s="83"/>
      <c r="D2" s="83"/>
      <c r="E2" s="83"/>
      <c r="F2" s="83"/>
      <c r="G2" s="83"/>
      <c r="H2" s="83"/>
      <c r="I2" s="83"/>
    </row>
    <row r="3" spans="1:10" ht="18.600000000000001" customHeight="1">
      <c r="A3" s="88" t="s">
        <v>3</v>
      </c>
      <c r="B3" s="89"/>
      <c r="C3" s="89"/>
      <c r="D3" s="89"/>
      <c r="E3" s="89"/>
      <c r="F3" s="89"/>
      <c r="G3" s="89"/>
      <c r="H3" s="89"/>
      <c r="I3" s="89"/>
      <c r="J3" s="90"/>
    </row>
    <row r="4" spans="1:10" ht="29.1">
      <c r="A4" s="65" t="s">
        <v>4</v>
      </c>
      <c r="B4" s="66"/>
      <c r="C4" s="67" t="s">
        <v>5</v>
      </c>
      <c r="D4" s="84"/>
      <c r="E4" s="85"/>
      <c r="F4" s="68" t="s">
        <v>6</v>
      </c>
      <c r="G4" s="67" t="s">
        <v>7</v>
      </c>
      <c r="H4" s="67" t="s">
        <v>8</v>
      </c>
      <c r="I4" s="69" t="s">
        <v>9</v>
      </c>
      <c r="J4" s="67" t="s">
        <v>45</v>
      </c>
    </row>
    <row r="5" spans="1:10" ht="91.5" customHeight="1">
      <c r="A5" s="70">
        <v>1</v>
      </c>
      <c r="B5" s="49" t="s">
        <v>11</v>
      </c>
      <c r="C5" s="3" t="s">
        <v>46</v>
      </c>
      <c r="D5" s="86" t="s">
        <v>47</v>
      </c>
      <c r="E5" s="87"/>
      <c r="F5" s="43">
        <v>40</v>
      </c>
      <c r="G5" s="4"/>
      <c r="H5" s="11"/>
      <c r="I5" s="12">
        <f>G5-G5*H5</f>
        <v>0</v>
      </c>
      <c r="J5" s="12">
        <f>I5*F5</f>
        <v>0</v>
      </c>
    </row>
    <row r="6" spans="1:10" ht="63.95" customHeight="1">
      <c r="A6" s="71">
        <v>2</v>
      </c>
      <c r="B6" s="91" t="s">
        <v>48</v>
      </c>
      <c r="C6" s="72" t="s">
        <v>49</v>
      </c>
      <c r="D6" s="86" t="s">
        <v>47</v>
      </c>
      <c r="E6" s="87"/>
      <c r="F6" s="36">
        <v>20</v>
      </c>
      <c r="G6" s="4"/>
      <c r="H6" s="11"/>
      <c r="I6" s="12">
        <f t="shared" ref="I6:I7" si="0">G6-G6*H6</f>
        <v>0</v>
      </c>
      <c r="J6" s="12">
        <f t="shared" ref="J6" si="1">I6*F6</f>
        <v>0</v>
      </c>
    </row>
    <row r="7" spans="1:10" ht="63.95" customHeight="1">
      <c r="A7" s="71">
        <v>3</v>
      </c>
      <c r="B7" s="92"/>
      <c r="C7" s="73" t="s">
        <v>50</v>
      </c>
      <c r="D7" s="86" t="s">
        <v>47</v>
      </c>
      <c r="E7" s="87"/>
      <c r="F7" s="34">
        <v>55</v>
      </c>
      <c r="G7" s="19"/>
      <c r="H7" s="16"/>
      <c r="I7" s="12">
        <f t="shared" si="0"/>
        <v>0</v>
      </c>
      <c r="J7" s="12">
        <f>I7*F7</f>
        <v>0</v>
      </c>
    </row>
    <row r="8" spans="1:10" ht="63.95" customHeight="1">
      <c r="A8" s="15">
        <v>4</v>
      </c>
      <c r="B8" s="93"/>
      <c r="C8" s="73" t="s">
        <v>51</v>
      </c>
      <c r="D8" s="86" t="s">
        <v>47</v>
      </c>
      <c r="E8" s="87"/>
      <c r="F8" s="34">
        <v>5</v>
      </c>
      <c r="G8" s="19"/>
      <c r="H8" s="16"/>
      <c r="I8" s="12">
        <f t="shared" ref="I8" si="2">G8-G8*H8</f>
        <v>0</v>
      </c>
      <c r="J8" s="12">
        <f>I8*F8</f>
        <v>0</v>
      </c>
    </row>
    <row r="9" spans="1:10" ht="15">
      <c r="A9" s="6"/>
      <c r="B9" s="22"/>
      <c r="C9" s="7"/>
      <c r="D9" s="8"/>
      <c r="E9" s="7"/>
      <c r="F9" s="7"/>
      <c r="G9" s="9"/>
      <c r="H9" s="8" t="s">
        <v>19</v>
      </c>
      <c r="I9" s="37"/>
      <c r="J9" s="37">
        <f>J7+J6+J5+J8</f>
        <v>0</v>
      </c>
    </row>
    <row r="10" spans="1:10">
      <c r="A10" s="29"/>
      <c r="B10" s="30"/>
      <c r="D10" s="31"/>
      <c r="G10" s="32"/>
      <c r="H10" s="31"/>
    </row>
    <row r="11" spans="1:10">
      <c r="A11" s="29"/>
      <c r="B11" s="30"/>
      <c r="D11" s="31"/>
      <c r="G11" s="32"/>
      <c r="H11" s="31"/>
    </row>
    <row r="12" spans="1:10">
      <c r="A12" s="23"/>
      <c r="B12" s="24"/>
      <c r="C12" s="25"/>
      <c r="D12" s="26"/>
      <c r="E12" s="25"/>
      <c r="F12" s="25"/>
      <c r="G12" s="27"/>
      <c r="H12" s="26"/>
      <c r="I12" s="28"/>
      <c r="J12" s="28"/>
    </row>
    <row r="13" spans="1:10" ht="18.600000000000001" customHeight="1">
      <c r="A13" s="88" t="s">
        <v>20</v>
      </c>
      <c r="B13" s="89"/>
      <c r="C13" s="89"/>
      <c r="D13" s="89"/>
      <c r="E13" s="89"/>
      <c r="F13" s="89"/>
      <c r="G13" s="89"/>
      <c r="H13" s="89"/>
      <c r="I13" s="89"/>
      <c r="J13" s="90"/>
    </row>
    <row r="14" spans="1:10" ht="29.1">
      <c r="A14" s="65" t="s">
        <v>4</v>
      </c>
      <c r="B14" s="66"/>
      <c r="C14" s="67" t="s">
        <v>5</v>
      </c>
      <c r="D14" s="101"/>
      <c r="E14" s="102"/>
      <c r="F14" s="68" t="s">
        <v>6</v>
      </c>
      <c r="G14" s="67" t="s">
        <v>7</v>
      </c>
      <c r="H14" s="67" t="s">
        <v>8</v>
      </c>
      <c r="I14" s="69" t="s">
        <v>9</v>
      </c>
      <c r="J14" s="69" t="s">
        <v>10</v>
      </c>
    </row>
    <row r="15" spans="1:10" ht="72.599999999999994" customHeight="1">
      <c r="A15" s="2">
        <v>5</v>
      </c>
      <c r="B15" s="21"/>
      <c r="C15" s="3" t="s">
        <v>21</v>
      </c>
      <c r="D15" s="86" t="s">
        <v>22</v>
      </c>
      <c r="E15" s="87"/>
      <c r="F15" s="33">
        <v>20</v>
      </c>
      <c r="G15" s="14"/>
      <c r="H15" s="11"/>
      <c r="I15" s="12">
        <f>G15-G15*H15</f>
        <v>0</v>
      </c>
      <c r="J15" s="12">
        <f>I15*F15*4</f>
        <v>0</v>
      </c>
    </row>
    <row r="16" spans="1:10" ht="72.599999999999994" customHeight="1">
      <c r="A16" s="2">
        <v>6</v>
      </c>
      <c r="B16" s="21"/>
      <c r="C16" s="3" t="s">
        <v>52</v>
      </c>
      <c r="D16" s="86" t="s">
        <v>22</v>
      </c>
      <c r="E16" s="87"/>
      <c r="F16" s="33">
        <v>80</v>
      </c>
      <c r="G16" s="14"/>
      <c r="H16" s="11"/>
      <c r="I16" s="12">
        <f>G16-G16*H16</f>
        <v>0</v>
      </c>
      <c r="J16" s="12">
        <f>I16*F16*4</f>
        <v>0</v>
      </c>
    </row>
    <row r="17" spans="1:10" ht="15">
      <c r="A17" s="6"/>
      <c r="B17" s="22"/>
      <c r="C17" s="7"/>
      <c r="D17" s="8"/>
      <c r="E17" s="7"/>
      <c r="F17" s="7"/>
      <c r="G17" s="9"/>
      <c r="H17" s="8" t="s">
        <v>19</v>
      </c>
      <c r="I17" s="37"/>
      <c r="J17" s="37">
        <f>SUM(J15:J16)</f>
        <v>0</v>
      </c>
    </row>
    <row r="18" spans="1:10" ht="18.600000000000001">
      <c r="A18" s="96" t="s">
        <v>24</v>
      </c>
      <c r="B18" s="97"/>
      <c r="C18" s="98"/>
      <c r="D18" s="98"/>
      <c r="E18" s="98"/>
      <c r="F18" s="98"/>
      <c r="G18" s="98"/>
      <c r="H18" s="98"/>
      <c r="I18" s="98"/>
    </row>
    <row r="19" spans="1:10" ht="29.1">
      <c r="A19" s="1" t="s">
        <v>4</v>
      </c>
      <c r="B19" s="20"/>
      <c r="C19" s="5" t="s">
        <v>5</v>
      </c>
      <c r="D19" s="99"/>
      <c r="E19" s="100"/>
      <c r="F19" s="5" t="s">
        <v>25</v>
      </c>
      <c r="G19" s="5" t="s">
        <v>26</v>
      </c>
      <c r="H19" s="5"/>
      <c r="I19" s="10" t="s">
        <v>27</v>
      </c>
    </row>
    <row r="20" spans="1:10" ht="63.95" customHeight="1" thickBot="1">
      <c r="A20" s="2">
        <v>7</v>
      </c>
      <c r="B20" s="21"/>
      <c r="C20" s="3" t="s">
        <v>28</v>
      </c>
      <c r="D20" s="86" t="s">
        <v>29</v>
      </c>
      <c r="E20" s="87"/>
      <c r="F20" s="50">
        <v>70</v>
      </c>
      <c r="G20" s="4"/>
      <c r="H20" s="42"/>
      <c r="I20" s="12">
        <f>G20*F20</f>
        <v>0</v>
      </c>
    </row>
    <row r="21" spans="1:10" ht="15" thickBot="1">
      <c r="A21" s="6"/>
      <c r="B21" s="22"/>
      <c r="C21" s="7"/>
      <c r="D21" s="8"/>
      <c r="E21" s="7"/>
      <c r="F21" s="7"/>
      <c r="G21" s="9"/>
      <c r="H21" s="8" t="s">
        <v>19</v>
      </c>
      <c r="I21" s="37">
        <f>I20</f>
        <v>0</v>
      </c>
    </row>
    <row r="22" spans="1:10" ht="18.600000000000001">
      <c r="A22" s="96" t="s">
        <v>30</v>
      </c>
      <c r="B22" s="97"/>
      <c r="C22" s="98"/>
      <c r="D22" s="98"/>
      <c r="E22" s="98"/>
      <c r="F22" s="98"/>
      <c r="G22" s="98"/>
      <c r="H22" s="98"/>
      <c r="I22" s="98"/>
    </row>
    <row r="23" spans="1:10" ht="25.5" customHeight="1">
      <c r="A23" s="1" t="s">
        <v>4</v>
      </c>
      <c r="B23" s="20"/>
      <c r="C23" s="5" t="s">
        <v>5</v>
      </c>
      <c r="D23" s="99"/>
      <c r="E23" s="100"/>
      <c r="F23" s="5" t="s">
        <v>31</v>
      </c>
      <c r="G23" s="5" t="s">
        <v>32</v>
      </c>
      <c r="H23" s="5"/>
      <c r="I23" s="10" t="s">
        <v>33</v>
      </c>
    </row>
    <row r="24" spans="1:10" ht="63.95" customHeight="1">
      <c r="A24" s="2">
        <v>8</v>
      </c>
      <c r="B24" s="21"/>
      <c r="C24" s="3" t="s">
        <v>34</v>
      </c>
      <c r="D24" s="86" t="s">
        <v>35</v>
      </c>
      <c r="E24" s="87"/>
      <c r="F24" s="50">
        <v>160</v>
      </c>
      <c r="G24" s="4"/>
      <c r="H24" s="38"/>
      <c r="I24" s="12">
        <f>F24*G24</f>
        <v>0</v>
      </c>
    </row>
    <row r="25" spans="1:10">
      <c r="A25" s="6"/>
      <c r="B25" s="22"/>
      <c r="C25" s="7"/>
      <c r="D25" s="8"/>
      <c r="E25" s="7"/>
      <c r="F25" s="7"/>
      <c r="G25" s="9"/>
      <c r="H25" s="8" t="s">
        <v>19</v>
      </c>
      <c r="I25" s="37">
        <f>I24</f>
        <v>0</v>
      </c>
    </row>
    <row r="26" spans="1:10" ht="20.45" customHeight="1">
      <c r="A26" s="76"/>
      <c r="B26" s="77"/>
      <c r="C26" s="78"/>
      <c r="D26" s="78"/>
      <c r="E26" s="78"/>
      <c r="F26" s="78"/>
      <c r="G26" s="94" t="s">
        <v>53</v>
      </c>
      <c r="H26" s="95"/>
      <c r="I26" s="79">
        <f>I25+I21+J17+J9</f>
        <v>0</v>
      </c>
    </row>
    <row r="28" spans="1:10">
      <c r="A28" t="s">
        <v>37</v>
      </c>
    </row>
  </sheetData>
  <sheetProtection algorithmName="SHA-512" hashValue="aENvQfNgn3JUB9riWzNtpvf/00AVQyRMmd+i3vjAB7lCVncjdBg58THAVz+T+V6J+VoSvbSfl5aJNlcaAnwKOA==" saltValue="2ufc1Lb4h3nKCAO5h5UpIg==" spinCount="100000" sheet="1" objects="1" scenarios="1"/>
  <protectedRanges>
    <protectedRange algorithmName="SHA-512" hashValue="Rti/7OIyfg502RTp/jVw14dRANXczBl0r0q8nyy71/4PXkK9XgbjP0mQoj33CKbt9f65TvO7iHJ0Ag05Y9Gx4Q==" saltValue="HpgMabkD/d/wn/x20LPalQ==" spinCount="100000" sqref="G5:H8 G15:H16 G20 G24" name="Bereich1"/>
  </protectedRanges>
  <mergeCells count="20">
    <mergeCell ref="D8:E8"/>
    <mergeCell ref="B6:B8"/>
    <mergeCell ref="A13:J13"/>
    <mergeCell ref="D16:E16"/>
    <mergeCell ref="G26:H26"/>
    <mergeCell ref="D24:E24"/>
    <mergeCell ref="D6:E6"/>
    <mergeCell ref="A18:I18"/>
    <mergeCell ref="D19:E19"/>
    <mergeCell ref="D20:E20"/>
    <mergeCell ref="A22:I22"/>
    <mergeCell ref="D23:E23"/>
    <mergeCell ref="D7:E7"/>
    <mergeCell ref="D14:E14"/>
    <mergeCell ref="D15:E15"/>
    <mergeCell ref="A1:I1"/>
    <mergeCell ref="A2:I2"/>
    <mergeCell ref="D4:E4"/>
    <mergeCell ref="D5:E5"/>
    <mergeCell ref="A3:J3"/>
  </mergeCell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6A2918BA832D42ABBE5E71E3EB894F" ma:contentTypeVersion="5" ma:contentTypeDescription="Ein neues Dokument erstellen." ma:contentTypeScope="" ma:versionID="4cc6f3a88c2b6dcfbf7338402cb6ba50">
  <xsd:schema xmlns:xsd="http://www.w3.org/2001/XMLSchema" xmlns:xs="http://www.w3.org/2001/XMLSchema" xmlns:p="http://schemas.microsoft.com/office/2006/metadata/properties" xmlns:ns1="http://schemas.microsoft.com/sharepoint/v3" xmlns:ns2="c886e68a-071b-451c-9d71-a1267c3e5d79" targetNamespace="http://schemas.microsoft.com/office/2006/metadata/properties" ma:root="true" ma:fieldsID="3979326cd456ea305c5da666b52e778d" ns1:_="" ns2:_="">
    <xsd:import namespace="http://schemas.microsoft.com/sharepoint/v3"/>
    <xsd:import namespace="c886e68a-071b-451c-9d71-a1267c3e5d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6e68a-071b-451c-9d71-a1267c3e5d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CEBC03-FED6-4E71-B5AA-F576A98C6C16}"/>
</file>

<file path=customXml/itemProps2.xml><?xml version="1.0" encoding="utf-8"?>
<ds:datastoreItem xmlns:ds="http://schemas.openxmlformats.org/officeDocument/2006/customXml" ds:itemID="{8F78C5E5-9A87-4BDA-9D32-856061205054}"/>
</file>

<file path=customXml/itemProps3.xml><?xml version="1.0" encoding="utf-8"?>
<ds:datastoreItem xmlns:ds="http://schemas.openxmlformats.org/officeDocument/2006/customXml" ds:itemID="{7E5BD3ED-5B8B-4D85-A677-AB92B184EE8F}"/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Bundesdruckerei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Senger, Matthias</dc:creator>
  <cp:keywords/>
  <dc:description/>
  <cp:lastModifiedBy>Minke, Marlen</cp:lastModifiedBy>
  <cp:revision/>
  <dcterms:created xsi:type="dcterms:W3CDTF">2021-02-17T17:51:12Z</dcterms:created>
  <dcterms:modified xsi:type="dcterms:W3CDTF">2026-07-03T10:16:49Z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0x010100116A2918BA832D42ABBE5E71E3EB894F</vt:lpwstr>
  </property>
</Properties>
</file>